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8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2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7.xml" ContentType="application/vnd.openxmlformats-officedocument.spreadsheetml.externalLink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externalLinks/externalLink11.xml" ContentType="application/vnd.openxmlformats-officedocument.spreadsheetml.externalLink+xml"/>
  <Override PartName="/xl/externalLinks/externalLink13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<sst xmlns="http://schemas.openxmlformats.org/spreadsheetml/2006/main" count="17" uniqueCount="17">
  <si>
    <t xml:space="preserve">СВОДНЫЙ РАСЧЕТ ОРИЕНТИРОВОЧНОЙ СТОИМОСТИ РАБОТ</t>
  </si>
  <si>
    <t xml:space="preserve">АО "Россети СибирьТываэнерго"</t>
  </si>
  <si>
    <t xml:space="preserve"> Выполнение комплекса работ (ПИР и СМР) по объектам технологического присоединения Лот № 77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</si>
  <si>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</si>
  <si>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</si>
  <si>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</si>
  <si>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</si>
  <si>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</si>
  <si>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</si>
  <si>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</si>
  <si>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</si>
  <si>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Строительство  одноцепной ВЛ- 10кВ,   КЛ-0,4кВ, КТП 10/0,4кВ с ТМГ     для электроснабжения многоэтажной жилой застройки по адресу: Республика Тыва, Кызылский район, на 16 км вправо 600 м от автомобильной дороги Кызыл-Сарыг-Сеп, кадастровый номер земельного участка 17:05:1006007:3</t>
  </si>
  <si>
    <t xml:space="preserve">Смета 1</t>
  </si>
  <si>
    <t xml:space="preserve">итого по объекту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</si>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</sst>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9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</numFmts>
  <fonts count="108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</fonts>
  <fills count="8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</fills>
  <borders count="43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34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70" fillId="0" borderId="39" numFmtId="0" xfId="33110" applyFont="1" applyBorder="1" applyAlignment="1">
      <alignment horizontal="left" vertical="center" wrapText="1"/>
    </xf>
    <xf fontId="70" fillId="0" borderId="40" numFmtId="0" xfId="33110" applyFont="1" applyBorder="1" applyAlignment="1">
      <alignment horizontal="center" vertical="center"/>
    </xf>
    <xf fontId="70" fillId="0" borderId="41" numFmtId="4" xfId="33110" applyNumberFormat="1" applyFont="1" applyBorder="1" applyAlignment="1">
      <alignment horizontal="center" vertical="center" wrapText="1"/>
    </xf>
    <xf fontId="70" fillId="0" borderId="5" numFmtId="4" xfId="33110" applyNumberFormat="1" applyFont="1" applyBorder="1" applyAlignment="1">
      <alignment horizontal="center" vertical="center" wrapText="1"/>
    </xf>
    <xf fontId="107" fillId="0" borderId="39" numFmtId="4" xfId="9232" applyNumberFormat="1" applyFont="1" applyBorder="1" applyAlignment="1">
      <alignment horizontal="center" vertical="center" wrapText="1"/>
    </xf>
    <xf fontId="70" fillId="0" borderId="42" numFmtId="4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0" fillId="0" borderId="0" numFmtId="188" xfId="0" applyNumberFormat="1"/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4" xfId="33110" applyNumberFormat="1" applyFont="1" applyBorder="1" applyAlignment="1">
      <alignment horizontal="center" vertical="center" wrapText="1"/>
    </xf>
    <xf fontId="70" fillId="0" borderId="37" numFmtId="181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4" xfId="33110" applyNumberFormat="1" applyFont="1" applyBorder="1" applyAlignment="1">
      <alignment horizontal="center" vertical="center" wrapText="1"/>
    </xf>
    <xf fontId="70" fillId="0" borderId="9" numFmtId="181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4" xfId="33110" applyNumberFormat="1" applyFont="1" applyBorder="1" applyAlignment="1">
      <alignment horizontal="center" vertical="center" wrapText="1"/>
    </xf>
    <xf fontId="107" fillId="0" borderId="9" numFmtId="181" xfId="33110" applyNumberFormat="1" applyFont="1" applyBorder="1" applyAlignment="1">
      <alignment horizontal="center" vertical="center" wrapText="1"/>
    </xf>
    <xf fontId="0" fillId="0" borderId="0" numFmtId="0" xfId="0"/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7" width="13.85546875"/>
    <col customWidth="1" min="8" max="8" width="16.2812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9"/>
      <c r="I8" s="7"/>
    </row>
    <row r="9" ht="114" customHeight="1">
      <c r="A9" s="10">
        <v>1</v>
      </c>
      <c r="B9" s="11" t="s">
        <v>11</v>
      </c>
      <c r="C9" s="12" t="s">
        <v>12</v>
      </c>
      <c r="D9" s="13">
        <f>11150.238/1.2-G9-E9</f>
        <v>5020.3955000000005</v>
      </c>
      <c r="E9" s="13">
        <f>4643.4/1.2</f>
        <v>3869.5</v>
      </c>
      <c r="F9" s="14">
        <v>0</v>
      </c>
      <c r="G9" s="15">
        <f>482.3634/1.2</f>
        <v>401.96950000000004</v>
      </c>
      <c r="H9" s="16">
        <f>D9+G9+E9</f>
        <v>9291.8650000000016</v>
      </c>
      <c r="I9" s="17"/>
      <c r="L9" s="18"/>
    </row>
    <row r="10">
      <c r="A10" s="19">
        <v>3</v>
      </c>
      <c r="B10" s="20" t="s">
        <v>13</v>
      </c>
      <c r="C10" s="21"/>
      <c r="D10" s="22">
        <f>D9</f>
        <v>5020.3955000000005</v>
      </c>
      <c r="E10" s="22">
        <f>E9</f>
        <v>3869.5</v>
      </c>
      <c r="F10" s="22">
        <f>F9</f>
        <v>0</v>
      </c>
      <c r="G10" s="22">
        <f>G9</f>
        <v>401.96950000000004</v>
      </c>
      <c r="H10" s="23">
        <f>H9</f>
        <v>9291.8650000000016</v>
      </c>
      <c r="I10" s="17"/>
    </row>
    <row r="11">
      <c r="A11" s="19">
        <v>4</v>
      </c>
      <c r="B11" s="24" t="s">
        <v>14</v>
      </c>
      <c r="C11" s="25">
        <v>0.20000000000000001</v>
      </c>
      <c r="D11" s="26">
        <f>D10*0.2</f>
        <v>1004.0791000000002</v>
      </c>
      <c r="E11" s="26">
        <f>E10*0.2</f>
        <v>773.90000000000009</v>
      </c>
      <c r="F11" s="26">
        <f>F10*0.2</f>
        <v>0</v>
      </c>
      <c r="G11" s="26">
        <f>G10*0.2</f>
        <v>80.393900000000016</v>
      </c>
      <c r="H11" s="27">
        <f>H10*0.2</f>
        <v>1858.3730000000005</v>
      </c>
      <c r="I11" s="28"/>
      <c r="L11" s="29"/>
    </row>
    <row r="12">
      <c r="A12" s="19">
        <v>5</v>
      </c>
      <c r="B12" s="24" t="s">
        <v>15</v>
      </c>
      <c r="C12" s="21"/>
      <c r="D12" s="30">
        <f>D10+D11</f>
        <v>6024.4746000000005</v>
      </c>
      <c r="E12" s="30">
        <f>E10+E11</f>
        <v>4643.3999999999996</v>
      </c>
      <c r="F12" s="30">
        <f>F10+F11</f>
        <v>0</v>
      </c>
      <c r="G12" s="30">
        <f>G10+G11</f>
        <v>482.36340000000007</v>
      </c>
      <c r="H12" s="31">
        <f>H10+H11</f>
        <v>11150.238000000001</v>
      </c>
      <c r="I12" s="32"/>
      <c r="L12" s="29"/>
    </row>
    <row r="13" ht="14.25"/>
    <row r="14" ht="38.25" customHeight="1">
      <c r="B14" s="33" t="s">
        <v>16</v>
      </c>
      <c r="C14" s="33"/>
      <c r="D14" s="33"/>
      <c r="E14" s="33"/>
      <c r="F14" s="33"/>
      <c r="G14" s="33"/>
      <c r="H14" s="28"/>
      <c r="I14" s="32"/>
    </row>
    <row r="15">
      <c r="F15" s="32"/>
      <c r="G15" s="32"/>
      <c r="H15" s="32"/>
      <c r="I15" s="29"/>
    </row>
    <row r="17" ht="14.25">
      <c r="H17" s="29"/>
    </row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4:F1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24</cp:revision>
  <dcterms:created xsi:type="dcterms:W3CDTF">2021-01-11T10:46:00Z</dcterms:created>
  <dcterms:modified xsi:type="dcterms:W3CDTF">2025-03-05T09:36:44Z</dcterms:modified>
</cp:coreProperties>
</file>